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9"/>
  <c r="D14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D28"/>
  <c r="D21"/>
  <c r="I21"/>
  <c r="G26"/>
  <c r="H30"/>
  <c r="G13"/>
  <c r="I13"/>
  <c r="G28"/>
  <c r="H28"/>
  <c r="I28"/>
  <c r="I31" s="1"/>
  <c r="H22"/>
  <c r="H21"/>
  <c r="H31" s="1"/>
  <c r="D31" l="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<sst xmlns="http://schemas.openxmlformats.org/spreadsheetml/2006/main" count="58" uniqueCount="53">
  <si>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</si>
  <si>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</si>
  <si>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</si>
  <si>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</si>
  <si>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</si>
  <si>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</si>
  <si>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</si>
  <si>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</si>
  <si>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</si>
  <si>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</si>
  <si>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</si>
  <si>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</si>
  <si>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</si>
  <si>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</si>
  <si>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</si>
  <si>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</si>
  <si>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</si>
  <si>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</si>
  <si>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</si>
  <si>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</si>
  <si>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</si>
  <si>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</si>
  <si>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</si>
  <si>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</si>
  <si>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</si>
  <si>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</si>
  <si>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</si>
  <si>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</si>
  <si>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</si>
  <si>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</si>
  <si>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</si>
  <si>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</si>
  <si>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</si>
  <si>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</si>
  <si>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</si>
  <si>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</si>
  <si>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</si>
  <si>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</si>
  <si>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</si>
  <si>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</si>
  <si>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</si>
  <si>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</si>
  <si>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</si>
  <si>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</si>
  <si>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</si>
  <si>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</si>
  <si>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</si>
  <si>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</si>
  <si>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</si>
  <si>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2017 год</t>
  </si>
  <si>
    <t xml:space="preserve">Источники внутреннего финансирования дефицита бюджета муниципального образования Кондинский район на 2017 год </t>
  </si>
  <si>
    <t>(тыс.рублей)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</si>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</sst>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D31" sqref="D31"/>
    </sheetView>
  </sheetViews>
  <sheetFormatPr defaultColWidth="9.140625"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52</v>
      </c>
    </row>
    <row r="2" spans="1:9" s="29" customFormat="1" ht="15.75">
      <c r="A2" s="26"/>
      <c r="B2" s="28"/>
      <c r="D2" s="27" t="s">
        <v>46</v>
      </c>
    </row>
    <row r="3" spans="1:9" s="29" customFormat="1" ht="15.75" customHeight="1">
      <c r="A3" s="26"/>
      <c r="B3" s="28"/>
      <c r="D3" s="27" t="s">
        <v>47</v>
      </c>
    </row>
    <row r="4" spans="1:9" s="29" customFormat="1" ht="15.75">
      <c r="A4" s="26"/>
      <c r="B4" s="28"/>
      <c r="D4" s="27" t="s">
        <v>48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4" t="s">
        <v>50</v>
      </c>
      <c r="B6" s="54"/>
      <c r="C6" s="54"/>
      <c r="D6" s="54"/>
      <c r="E6" s="1"/>
    </row>
    <row r="7" spans="1:9" ht="14.25" customHeight="1" thickBot="1">
      <c r="A7" s="1"/>
      <c r="B7" s="1"/>
      <c r="C7" s="1"/>
      <c r="D7" s="26" t="s">
        <v>51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5" t="s">
        <v>1</v>
      </c>
      <c r="B8" s="55"/>
      <c r="C8" s="38" t="s">
        <v>2</v>
      </c>
      <c r="D8" s="51" t="s">
        <v>49</v>
      </c>
      <c r="E8" s="1"/>
      <c r="G8" s="3" t="s">
        <v>41</v>
      </c>
      <c r="H8" s="3" t="s">
        <v>42</v>
      </c>
      <c r="I8" s="3" t="s">
        <v>43</v>
      </c>
    </row>
    <row r="9" spans="1:9" ht="13.5" customHeight="1" thickBot="1">
      <c r="A9" s="56">
        <v>1</v>
      </c>
      <c r="B9" s="56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7" t="s">
        <v>3</v>
      </c>
      <c r="B10" s="57"/>
      <c r="C10" s="43" t="s">
        <v>4</v>
      </c>
      <c r="D10" s="40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7" t="s">
        <v>5</v>
      </c>
      <c r="B11" s="57"/>
      <c r="C11" s="41" t="s">
        <v>6</v>
      </c>
      <c r="D11" s="40">
        <v>0</v>
      </c>
      <c r="E11" s="7"/>
      <c r="F11" s="31"/>
      <c r="G11" s="6"/>
      <c r="H11" s="6"/>
      <c r="I11" s="6"/>
    </row>
    <row r="12" spans="1:9" ht="30" customHeight="1" thickBot="1">
      <c r="A12" s="58" t="s">
        <v>7</v>
      </c>
      <c r="B12" s="58"/>
      <c r="C12" s="42" t="s">
        <v>8</v>
      </c>
      <c r="D12" s="40">
        <v>0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3" t="s">
        <v>9</v>
      </c>
      <c r="B13" s="53"/>
      <c r="C13" s="43" t="s">
        <v>10</v>
      </c>
      <c r="D13" s="40">
        <f>D14+D18</f>
        <v>2351.3000000000029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3" t="s">
        <v>11</v>
      </c>
      <c r="B14" s="53"/>
      <c r="C14" s="41" t="s">
        <v>12</v>
      </c>
      <c r="D14" s="40">
        <f>D15+D16+D17</f>
        <v>45216.9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9" t="s">
        <v>13</v>
      </c>
      <c r="B15" s="59"/>
      <c r="C15" s="44" t="s">
        <v>14</v>
      </c>
      <c r="D15" s="45">
        <v>45216.9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53" t="s">
        <v>13</v>
      </c>
      <c r="B16" s="53"/>
      <c r="C16" s="41" t="s">
        <v>15</v>
      </c>
      <c r="D16" s="46">
        <v>0</v>
      </c>
      <c r="E16" s="1"/>
      <c r="G16" s="10"/>
      <c r="H16" s="10"/>
      <c r="I16" s="10"/>
    </row>
    <row r="17" spans="1:9" ht="83.25" hidden="1" customHeight="1">
      <c r="A17" s="53" t="s">
        <v>44</v>
      </c>
      <c r="B17" s="53"/>
      <c r="C17" s="41" t="s">
        <v>45</v>
      </c>
      <c r="D17" s="40"/>
      <c r="E17" s="1"/>
      <c r="G17" s="11"/>
      <c r="H17" s="11"/>
      <c r="I17" s="11"/>
    </row>
    <row r="18" spans="1:9" ht="36.75" customHeight="1">
      <c r="A18" s="53" t="s">
        <v>16</v>
      </c>
      <c r="B18" s="53"/>
      <c r="C18" s="41" t="s">
        <v>17</v>
      </c>
      <c r="D18" s="40">
        <f>D19+D20</f>
        <v>-42865.599999999999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3" t="s">
        <v>18</v>
      </c>
      <c r="B19" s="53"/>
      <c r="C19" s="41" t="s">
        <v>19</v>
      </c>
      <c r="D19" s="46">
        <v>-42865.599999999999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3" t="s">
        <v>18</v>
      </c>
      <c r="B20" s="53"/>
      <c r="C20" s="41" t="s">
        <v>20</v>
      </c>
      <c r="D20" s="46">
        <v>0</v>
      </c>
      <c r="E20" s="1"/>
      <c r="G20" s="14"/>
      <c r="H20" s="14"/>
      <c r="I20" s="14"/>
    </row>
    <row r="21" spans="1:9" s="39" customFormat="1" ht="30" customHeight="1" thickBot="1">
      <c r="A21" s="53" t="s">
        <v>21</v>
      </c>
      <c r="B21" s="53"/>
      <c r="C21" s="47" t="s">
        <v>22</v>
      </c>
      <c r="D21" s="46">
        <f>D23+D26</f>
        <v>-2351.3000000000029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3" t="s">
        <v>23</v>
      </c>
      <c r="B22" s="53"/>
      <c r="C22" s="48" t="s">
        <v>24</v>
      </c>
      <c r="D22" s="46">
        <f>D23+D26</f>
        <v>-2351.3000000000029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3" t="s">
        <v>25</v>
      </c>
      <c r="B23" s="53"/>
      <c r="C23" s="48" t="s">
        <v>26</v>
      </c>
      <c r="D23" s="46">
        <v>42865.599999999999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9" t="s">
        <v>27</v>
      </c>
      <c r="B24" s="59"/>
      <c r="C24" s="49" t="s">
        <v>28</v>
      </c>
      <c r="D24" s="45">
        <v>42865.599999999999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3" t="s">
        <v>27</v>
      </c>
      <c r="B25" s="53"/>
      <c r="C25" s="48" t="s">
        <v>29</v>
      </c>
      <c r="D25" s="52">
        <v>0</v>
      </c>
      <c r="E25" s="1"/>
      <c r="G25" s="13"/>
      <c r="H25" s="13"/>
      <c r="I25" s="13"/>
    </row>
    <row r="26" spans="1:9" ht="24.75" customHeight="1">
      <c r="A26" s="53" t="s">
        <v>30</v>
      </c>
      <c r="B26" s="53"/>
      <c r="C26" s="48" t="s">
        <v>31</v>
      </c>
      <c r="D26" s="46">
        <v>-45216.9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3" t="s">
        <v>32</v>
      </c>
      <c r="B27" s="53"/>
      <c r="C27" s="48" t="s">
        <v>33</v>
      </c>
      <c r="D27" s="46">
        <v>-45216.9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3" t="s">
        <v>34</v>
      </c>
      <c r="B28" s="53"/>
      <c r="C28" s="43" t="s">
        <v>35</v>
      </c>
      <c r="D28" s="40">
        <f>D29+D30</f>
        <v>43531.099999999627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3" t="s">
        <v>36</v>
      </c>
      <c r="B29" s="53"/>
      <c r="C29" s="47" t="s">
        <v>37</v>
      </c>
      <c r="D29" s="52">
        <f>-3751467.2-D11-D15-D24-D25-D16</f>
        <v>-3839549.7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3" t="s">
        <v>38</v>
      </c>
      <c r="B30" s="53"/>
      <c r="C30" s="47" t="s">
        <v>39</v>
      </c>
      <c r="D30" s="52">
        <f>3794998.3-D12-D19-D27-D20</f>
        <v>3883080.8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9"/>
      <c r="B31" s="59"/>
      <c r="C31" s="44" t="s">
        <v>40</v>
      </c>
      <c r="D31" s="50">
        <f>D13+D21+D28+D10</f>
        <v>43531.099999999627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2017-03-11T14:15:53Z</dcterms:modified>
</cp:coreProperties>
</file>